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"/>
    </mc:Choice>
  </mc:AlternateContent>
  <bookViews>
    <workbookView xWindow="936" yWindow="252" windowWidth="15456" windowHeight="10320"/>
  </bookViews>
  <sheets>
    <sheet name="Бюджет" sheetId="3" r:id="rId1"/>
    <sheet name="Параметры отчета" sheetId="5" r:id="rId2"/>
  </sheets>
  <definedNames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Бюджет!$7:$8</definedName>
  </definedNames>
  <calcPr calcId="162913"/>
</workbook>
</file>

<file path=xl/calcChain.xml><?xml version="1.0" encoding="utf-8"?>
<calcChain xmlns="http://schemas.openxmlformats.org/spreadsheetml/2006/main">
  <c r="D25" i="3" l="1"/>
  <c r="F23" i="3" l="1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9" i="3"/>
</calcChain>
</file>

<file path=xl/sharedStrings.xml><?xml version="1.0" encoding="utf-8"?>
<sst xmlns="http://schemas.openxmlformats.org/spreadsheetml/2006/main" count="58" uniqueCount="44">
  <si>
    <t>Министерство финансов Камчатского края</t>
  </si>
  <si>
    <t>тыс. рублей</t>
  </si>
  <si>
    <t>Запорожское сельское поселение</t>
  </si>
  <si>
    <t>Усть-Большерецкий муниципальный район</t>
  </si>
  <si>
    <t>Сельское поселение "село Тигиль"</t>
  </si>
  <si>
    <t>Министерство социального развития и труда Камчатского края</t>
  </si>
  <si>
    <t>Краевое государственное казенное учреждение "Камчатский центр по выплате государственных и социальных пособий"</t>
  </si>
  <si>
    <t>Министерство специальных программ и по делам казачества Камчатского края</t>
  </si>
  <si>
    <t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t>
  </si>
  <si>
    <t>Министерство образования и молодежной политики Камчатского края</t>
  </si>
  <si>
    <t>Министерство здравоохранения Камчатского края</t>
  </si>
  <si>
    <t>Министерство культуры Камчатского края</t>
  </si>
  <si>
    <t>Краевое государственное бюджетное профессиональное образовательное учреждение "Камчатский колледж искусств"</t>
  </si>
  <si>
    <t>Агентство лесного хозяйства и охраны животного мира Камчатского края</t>
  </si>
  <si>
    <t xml:space="preserve">Пользователь: Khamlova
Дата и время AOS: 2019-04-13T06:31:55
Дата сессии: 13 04 2019
Бюджетный цикл: БЦ 18-20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18-20
Начальная дата: 
Конечная дата: 
Масштаб: Тыс
Коэффициент округления: 0,0000100000
Форматировать отчет: Да
Основание НСИ: 
Фильтр: ДопФК=401*, </t>
  </si>
  <si>
    <t>Распоряжение Правительства Камчатского края от 16.01.2018 № 19-РП на выполнение ремонтно-восстановительных работ по ремонту скатной крыши многоквартирного дома в Запорожском сельском поселении</t>
  </si>
  <si>
    <t>Распоряжение Правительства Камчатского края от 25.01.2018 № 37-РП на выполнение ремонтно-восстановительных работ по берегоукреплению р. Паужетка со стороны жилой зоны п. Паужетка</t>
  </si>
  <si>
    <t>Распоряжение Правительства Камчатского края от 12.03.2018 № 95-РП,  распоряжение Правительства Камчатского края от 10.04.2018 № 158-РП на выполнение ремонта (замены) водоочистной системы на водозаборе «Струя» с учетом приобретения и установки стабилизатора электрической энергии для обеспечения защиты автоматики промыва</t>
  </si>
  <si>
    <t>Распоряжение Правительства Камчатского края от 16.03.2018 № 114-РП в целях оказания единовременной материальной помощи семье погибшего в Сирии военнослужащего Труфанова А.В.</t>
  </si>
  <si>
    <t>Распоряжение Правительства Камчатского края от 10.04.2018 № 161-РП на возмещение расходов, связанных с привлечением воздушного судна МИ-8 для проведения поисково-спасательных работ двух сотрудников Северо-Восточного территориального управления Федерального агентства по рыболовству, пропавших 22 марта 2018 года в ходе проведения контрольно-надзорных мероприятий в Усть-Камчатском муниципальном районе</t>
  </si>
  <si>
    <t>Распоряжение Правительства Камчатского края от 13.04.2018 № 167-РП на оказание единовременной материальной и финансовой помощи гражданам, пострадавшим от пожара 06.04.2018 года в с. Ачайваям Олюторского муниципального района</t>
  </si>
  <si>
    <t>Распоряжение Правительства Камчатского края от 25.07.2018 № 313-РП на оказание единовременной материальной помощи гражданам, пострадавшим от наводнения в результате разлива реки Пенжина в июне 2018 года в с. Аянка, с. Парень, с. Оклан, с. Слаутное Пенжинского муниципального района</t>
  </si>
  <si>
    <t>Распоряжение Правительства Камчатского края от 26.07.2018 № 315-РП на  возмещение расходов, связанных с привлечением воздушного судна для тушения природного пожара К-12, возникшего в районе с. Вывенка Олюторского муниципального района</t>
  </si>
  <si>
    <t>Распоряжение Правительства Камчатского края от 17.08.2018 № 340-РП на проведение мероприятий, связанных с рабочей поездкой Председателя Правительства Российской Федерации Д.А. Медведева в Дальневосточный федеральный округ (г. Петропавловск-Камчатский) и сопровождающих его лиц в период с 06 августа по 13 августа 2018 года</t>
  </si>
  <si>
    <t>Распоряжение Правительства Камчатского края от 29.10.2018 № 443-РП на возмещение расходов, связанных с проведением мероприятий по тушению лесного пожара на территории Апачинского лесничества Усть-Большерецкого муниципального района</t>
  </si>
  <si>
    <t xml:space="preserve">Распоряжение Правительства Камчатского края от 19.11.2018 № 476-РП в целях оказания единовременной материальной помощи семьям пропавших без вести моряков  затонувшего сухогруза «Анатолий Крашенинников» в заливе Камбальный акватории Охотского моря </t>
  </si>
  <si>
    <t>Наименование вида расходов</t>
  </si>
  <si>
    <t>Наименование главного рапорядителя бюджетных средств</t>
  </si>
  <si>
    <t>Наименование получателя бюджетных средств</t>
  </si>
  <si>
    <t>О Т Ч Е Т</t>
  </si>
  <si>
    <t xml:space="preserve">об использовании ассигнований резервного фонда Правительства Камчатского края в 2018 году </t>
  </si>
  <si>
    <t>Годовой объем ассигнований на 2018 год</t>
  </si>
  <si>
    <t>1</t>
  </si>
  <si>
    <t>2</t>
  </si>
  <si>
    <t>3</t>
  </si>
  <si>
    <t>ИТОГО:</t>
  </si>
  <si>
    <t>Исполнение                       2018 год</t>
  </si>
  <si>
    <t>%                 исполнения</t>
  </si>
  <si>
    <t>Краевое государственное автономное учреждение "Охрана камчатских лесов"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</si>
  <si>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</si>
  <si>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Краевое государственное профессиональное образовательное бюджетное  учреждение "Камчатский педагогический колледж"</t>
  </si>
  <si>
    <t>Распоряжение Правительства Камчатского края от 30.07.2018 № 322-РП на возмещение расходов, связанных с привлечением в июле 2018 года воздушного судна для проведения превентивных мероприятий, направленных на защиту населения, находящегося на территории Пенжинского муниципального района, в связи с угрозой возникновения чрезвычайной ситуации, связанной с подтоплением населенных пунктов Аянка, Слаутное, Парень, Оклан</t>
  </si>
  <si>
    <t>Нераспределенный остаток средств резервного фонда Правительства Камчатского края</t>
  </si>
  <si>
    <t>Всего резервный фонд Правительства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</si>
</sst>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5" formatCode="0.0"/>
    <numFmt numFmtId="166" formatCode="0.00000"/>
  </numFmts>
  <fonts count="14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2"/>
    </font>
    <font>
      <sz val="14"/>
      <name val="Arial"/>
      <family val="2"/>
      <charset val="204"/>
    </font>
    <font>
      <b/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8">
    <xf numFmtId="0" fontId="0" fillId="0" borderId="0"/>
    <xf numFmtId="0" fontId="5" fillId="0" borderId="0" applyNumberFormat="0" applyBorder="0" applyAlignment="0"/>
    <xf numFmtId="0" fontId="6" fillId="0" borderId="0"/>
    <xf numFmtId="0" fontId="7" fillId="0" borderId="0" applyNumberFormat="0" applyBorder="0" applyAlignment="0"/>
    <xf numFmtId="0" fontId="7" fillId="0" borderId="0" applyNumberFormat="0" applyBorder="0" applyAlignment="0"/>
    <xf numFmtId="0" fontId="7" fillId="0" borderId="0"/>
    <xf numFmtId="0" fontId="7" fillId="0" borderId="0"/>
    <xf numFmtId="0" fontId="7" fillId="0" borderId="0"/>
  </cellStyleXfs>
  <cellXfs count="26">
    <xf numFmtId="0" fontId="0" fillId="0" borderId="0" xfId="0"/>
    <xf numFmtId="0" fontId="0" fillId="0" borderId="0" xfId="0" applyFill="1" applyProtection="1"/>
    <xf numFmtId="0" fontId="1" fillId="0" borderId="0" xfId="0" applyFont="1" applyFill="1" applyAlignment="1" applyProtection="1">
      <alignment horizont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165" fontId="3" fillId="0" borderId="2" xfId="0" applyNumberFormat="1" applyFont="1" applyFill="1" applyBorder="1" applyAlignment="1" applyProtection="1">
      <alignment horizontal="right" vertical="center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11" fillId="0" borderId="3" xfId="2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 applyProtection="1"/>
    <xf numFmtId="49" fontId="11" fillId="0" borderId="3" xfId="7" applyNumberFormat="1" applyFont="1" applyFill="1" applyBorder="1" applyAlignment="1" applyProtection="1">
      <alignment horizontal="center" vertical="center" wrapText="1"/>
    </xf>
    <xf numFmtId="0" fontId="8" fillId="0" borderId="0" xfId="2" applyFont="1" applyAlignment="1">
      <alignment horizontal="center" wrapText="1"/>
    </xf>
    <xf numFmtId="0" fontId="12" fillId="0" borderId="0" xfId="5" applyFont="1" applyAlignment="1">
      <alignment wrapText="1"/>
    </xf>
    <xf numFmtId="0" fontId="9" fillId="0" borderId="4" xfId="2" applyFont="1" applyFill="1" applyBorder="1" applyProtection="1"/>
    <xf numFmtId="0" fontId="10" fillId="0" borderId="4" xfId="2" applyFont="1" applyFill="1" applyBorder="1" applyProtection="1"/>
    <xf numFmtId="49" fontId="2" fillId="0" borderId="0" xfId="0" applyNumberFormat="1" applyFont="1" applyFill="1" applyAlignment="1" applyProtection="1">
      <alignment horizontal="right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164" fontId="3" fillId="0" borderId="5" xfId="0" applyNumberFormat="1" applyFont="1" applyFill="1" applyBorder="1" applyAlignment="1" applyProtection="1">
      <alignment horizontal="right" vertical="center"/>
    </xf>
    <xf numFmtId="165" fontId="3" fillId="0" borderId="5" xfId="0" applyNumberFormat="1" applyFont="1" applyFill="1" applyBorder="1" applyAlignment="1" applyProtection="1">
      <alignment horizontal="right" vertical="center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right" vertical="center"/>
    </xf>
    <xf numFmtId="166" fontId="0" fillId="0" borderId="0" xfId="0" applyNumberFormat="1" applyFill="1" applyProtection="1"/>
  </cellXfs>
  <cellStyles count="8">
    <cellStyle name="Обычный" xfId="0" builtinId="0"/>
    <cellStyle name="Обычный 2" xfId="1"/>
    <cellStyle name="Обычный 2 2" xfId="4"/>
    <cellStyle name="Обычный 2 3" xfId="3"/>
    <cellStyle name="Обычный 3" xfId="5"/>
    <cellStyle name="Обычный 3 2" xfId="7"/>
    <cellStyle name="Обычный 4" xfId="6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showGridLines="0" tabSelected="1" topLeftCell="A23" zoomScaleNormal="100" workbookViewId="0">
      <selection activeCell="E22" sqref="E9:E22"/>
    </sheetView>
  </sheetViews>
  <sheetFormatPr defaultRowHeight="12.75" customHeight="1" x14ac:dyDescent="0.25"/>
  <cols>
    <col min="1" max="1" width="36.44140625" style="1" customWidth="1"/>
    <col min="2" max="2" width="26.44140625" style="1" customWidth="1"/>
    <col min="3" max="3" width="26.5546875" style="1" customWidth="1"/>
    <col min="4" max="4" width="20.109375" style="1" customWidth="1"/>
    <col min="5" max="5" width="18.44140625" style="1" customWidth="1"/>
    <col min="6" max="6" width="14" style="12" customWidth="1"/>
  </cols>
  <sheetData>
    <row r="1" spans="1:6" ht="17.399999999999999" x14ac:dyDescent="0.3">
      <c r="A1" s="14" t="s">
        <v>29</v>
      </c>
      <c r="B1" s="15"/>
      <c r="C1" s="15"/>
      <c r="D1" s="15"/>
      <c r="E1" s="15"/>
      <c r="F1" s="15"/>
    </row>
    <row r="2" spans="1:6" ht="24" customHeight="1" x14ac:dyDescent="0.3">
      <c r="A2" s="14" t="s">
        <v>30</v>
      </c>
      <c r="B2" s="15"/>
      <c r="C2" s="15"/>
      <c r="D2" s="15"/>
      <c r="E2" s="15"/>
      <c r="F2" s="15"/>
    </row>
    <row r="3" spans="1:6" ht="14.25" customHeight="1" x14ac:dyDescent="0.25">
      <c r="A3" s="2"/>
    </row>
    <row r="4" spans="1:6" ht="13.2" x14ac:dyDescent="0.25">
      <c r="A4" s="10"/>
      <c r="B4" s="18"/>
      <c r="C4" s="18"/>
    </row>
    <row r="6" spans="1:6" ht="13.2" x14ac:dyDescent="0.25">
      <c r="F6" s="18" t="s">
        <v>1</v>
      </c>
    </row>
    <row r="7" spans="1:6" ht="54" customHeight="1" x14ac:dyDescent="0.25">
      <c r="A7" s="9" t="s">
        <v>26</v>
      </c>
      <c r="B7" s="9" t="s">
        <v>27</v>
      </c>
      <c r="C7" s="13" t="s">
        <v>28</v>
      </c>
      <c r="D7" s="9" t="s">
        <v>31</v>
      </c>
      <c r="E7" s="9" t="s">
        <v>36</v>
      </c>
      <c r="F7" s="9" t="s">
        <v>37</v>
      </c>
    </row>
    <row r="8" spans="1:6" s="11" customFormat="1" ht="13.2" x14ac:dyDescent="0.25">
      <c r="A8" s="22" t="s">
        <v>32</v>
      </c>
      <c r="B8" s="22" t="s">
        <v>33</v>
      </c>
      <c r="C8" s="22" t="s">
        <v>34</v>
      </c>
      <c r="D8" s="23">
        <v>4</v>
      </c>
      <c r="E8" s="23">
        <v>5</v>
      </c>
      <c r="F8" s="23">
        <v>6</v>
      </c>
    </row>
    <row r="9" spans="1:6" ht="92.4" x14ac:dyDescent="0.25">
      <c r="A9" s="19" t="s">
        <v>15</v>
      </c>
      <c r="B9" s="19" t="s">
        <v>0</v>
      </c>
      <c r="C9" s="19" t="s">
        <v>2</v>
      </c>
      <c r="D9" s="20">
        <v>410.053</v>
      </c>
      <c r="E9" s="20">
        <v>410.053</v>
      </c>
      <c r="F9" s="21">
        <f>E9/D9*100</f>
        <v>100</v>
      </c>
    </row>
    <row r="10" spans="1:6" ht="79.2" x14ac:dyDescent="0.25">
      <c r="A10" s="3" t="s">
        <v>16</v>
      </c>
      <c r="B10" s="3" t="s">
        <v>0</v>
      </c>
      <c r="C10" s="3" t="s">
        <v>3</v>
      </c>
      <c r="D10" s="4">
        <v>3927.4874399999999</v>
      </c>
      <c r="E10" s="4">
        <v>3927.4874399999999</v>
      </c>
      <c r="F10" s="7">
        <f t="shared" ref="F10:F22" si="0">E10/D10*100</f>
        <v>100</v>
      </c>
    </row>
    <row r="11" spans="1:6" ht="158.4" x14ac:dyDescent="0.25">
      <c r="A11" s="3" t="s">
        <v>17</v>
      </c>
      <c r="B11" s="3" t="s">
        <v>0</v>
      </c>
      <c r="C11" s="3" t="s">
        <v>4</v>
      </c>
      <c r="D11" s="4">
        <v>1400</v>
      </c>
      <c r="E11" s="4">
        <v>1400</v>
      </c>
      <c r="F11" s="7">
        <f t="shared" si="0"/>
        <v>100</v>
      </c>
    </row>
    <row r="12" spans="1:6" ht="79.2" x14ac:dyDescent="0.25">
      <c r="A12" s="3" t="s">
        <v>18</v>
      </c>
      <c r="B12" s="3" t="s">
        <v>5</v>
      </c>
      <c r="C12" s="3" t="s">
        <v>6</v>
      </c>
      <c r="D12" s="4">
        <v>152.25</v>
      </c>
      <c r="E12" s="4">
        <v>150</v>
      </c>
      <c r="F12" s="7">
        <f t="shared" si="0"/>
        <v>98.522167487684726</v>
      </c>
    </row>
    <row r="13" spans="1:6" ht="184.8" x14ac:dyDescent="0.25">
      <c r="A13" s="3" t="s">
        <v>19</v>
      </c>
      <c r="B13" s="3" t="s">
        <v>7</v>
      </c>
      <c r="C13" s="3" t="s">
        <v>8</v>
      </c>
      <c r="D13" s="4">
        <v>420</v>
      </c>
      <c r="E13" s="4">
        <v>420</v>
      </c>
      <c r="F13" s="7">
        <f t="shared" si="0"/>
        <v>100</v>
      </c>
    </row>
    <row r="14" spans="1:6" ht="105.6" x14ac:dyDescent="0.25">
      <c r="A14" s="3" t="s">
        <v>20</v>
      </c>
      <c r="B14" s="3" t="s">
        <v>5</v>
      </c>
      <c r="C14" s="3" t="s">
        <v>6</v>
      </c>
      <c r="D14" s="4">
        <v>1035.3</v>
      </c>
      <c r="E14" s="4">
        <v>1035.3</v>
      </c>
      <c r="F14" s="7">
        <f t="shared" si="0"/>
        <v>100</v>
      </c>
    </row>
    <row r="15" spans="1:6" ht="132" x14ac:dyDescent="0.25">
      <c r="A15" s="3" t="s">
        <v>21</v>
      </c>
      <c r="B15" s="3" t="s">
        <v>5</v>
      </c>
      <c r="C15" s="3" t="s">
        <v>6</v>
      </c>
      <c r="D15" s="4">
        <v>1025.1500000000001</v>
      </c>
      <c r="E15" s="4">
        <v>1025.1500000000001</v>
      </c>
      <c r="F15" s="7">
        <f t="shared" si="0"/>
        <v>100</v>
      </c>
    </row>
    <row r="16" spans="1:6" ht="92.4" x14ac:dyDescent="0.25">
      <c r="A16" s="3" t="s">
        <v>22</v>
      </c>
      <c r="B16" s="3" t="s">
        <v>7</v>
      </c>
      <c r="C16" s="3" t="s">
        <v>8</v>
      </c>
      <c r="D16" s="4">
        <v>133.60159999999999</v>
      </c>
      <c r="E16" s="4">
        <v>133.60159999999999</v>
      </c>
      <c r="F16" s="7">
        <f t="shared" si="0"/>
        <v>100</v>
      </c>
    </row>
    <row r="17" spans="1:6" s="11" customFormat="1" ht="158.4" x14ac:dyDescent="0.25">
      <c r="A17" s="3" t="s">
        <v>41</v>
      </c>
      <c r="B17" s="3" t="s">
        <v>7</v>
      </c>
      <c r="C17" s="3" t="s">
        <v>8</v>
      </c>
      <c r="D17" s="4">
        <v>1863.0957100000001</v>
      </c>
      <c r="E17" s="4">
        <v>1863.0957100000001</v>
      </c>
      <c r="F17" s="7">
        <f t="shared" si="0"/>
        <v>100</v>
      </c>
    </row>
    <row r="18" spans="1:6" ht="132" x14ac:dyDescent="0.25">
      <c r="A18" s="3" t="s">
        <v>23</v>
      </c>
      <c r="B18" s="3" t="s">
        <v>9</v>
      </c>
      <c r="C18" s="3" t="s">
        <v>40</v>
      </c>
      <c r="D18" s="4">
        <v>1343.2760000000001</v>
      </c>
      <c r="E18" s="4">
        <v>1343.2760000000001</v>
      </c>
      <c r="F18" s="7">
        <f t="shared" si="0"/>
        <v>100</v>
      </c>
    </row>
    <row r="19" spans="1:6" ht="145.19999999999999" x14ac:dyDescent="0.25">
      <c r="A19" s="3" t="s">
        <v>23</v>
      </c>
      <c r="B19" s="3" t="s">
        <v>10</v>
      </c>
      <c r="C19" s="3" t="s">
        <v>39</v>
      </c>
      <c r="D19" s="4">
        <v>224.76750000000001</v>
      </c>
      <c r="E19" s="4">
        <v>224.76750000000001</v>
      </c>
      <c r="F19" s="7">
        <f t="shared" si="0"/>
        <v>100</v>
      </c>
    </row>
    <row r="20" spans="1:6" ht="145.19999999999999" x14ac:dyDescent="0.25">
      <c r="A20" s="3" t="s">
        <v>23</v>
      </c>
      <c r="B20" s="3" t="s">
        <v>11</v>
      </c>
      <c r="C20" s="3" t="s">
        <v>12</v>
      </c>
      <c r="D20" s="4">
        <v>390</v>
      </c>
      <c r="E20" s="4">
        <v>390</v>
      </c>
      <c r="F20" s="7">
        <f t="shared" si="0"/>
        <v>100</v>
      </c>
    </row>
    <row r="21" spans="1:6" ht="105.6" x14ac:dyDescent="0.25">
      <c r="A21" s="3" t="s">
        <v>24</v>
      </c>
      <c r="B21" s="3" t="s">
        <v>13</v>
      </c>
      <c r="C21" s="3" t="s">
        <v>38</v>
      </c>
      <c r="D21" s="4">
        <v>19.42923</v>
      </c>
      <c r="E21" s="4">
        <v>19.42923</v>
      </c>
      <c r="F21" s="7">
        <f t="shared" si="0"/>
        <v>100</v>
      </c>
    </row>
    <row r="22" spans="1:6" ht="132" x14ac:dyDescent="0.25">
      <c r="A22" s="3" t="s">
        <v>25</v>
      </c>
      <c r="B22" s="3" t="s">
        <v>5</v>
      </c>
      <c r="C22" s="3" t="s">
        <v>6</v>
      </c>
      <c r="D22" s="4">
        <v>913.5</v>
      </c>
      <c r="E22" s="4">
        <v>906.75</v>
      </c>
      <c r="F22" s="7">
        <f t="shared" si="0"/>
        <v>99.261083743842363</v>
      </c>
    </row>
    <row r="23" spans="1:6" ht="13.8" x14ac:dyDescent="0.25">
      <c r="A23" s="16" t="s">
        <v>35</v>
      </c>
      <c r="B23" s="16"/>
      <c r="C23" s="16"/>
      <c r="D23" s="5">
        <v>13257.91048</v>
      </c>
      <c r="E23" s="5">
        <v>13248.91048</v>
      </c>
      <c r="F23" s="8">
        <f>E23/D23*100</f>
        <v>99.932115999624699</v>
      </c>
    </row>
    <row r="24" spans="1:6" ht="14.4" x14ac:dyDescent="0.3">
      <c r="A24" s="17" t="s">
        <v>43</v>
      </c>
      <c r="B24" s="17"/>
      <c r="C24" s="17"/>
      <c r="D24" s="24">
        <v>50000</v>
      </c>
      <c r="E24" s="5"/>
      <c r="F24" s="8"/>
    </row>
    <row r="25" spans="1:6" ht="12.75" customHeight="1" x14ac:dyDescent="0.3">
      <c r="A25" s="17" t="s">
        <v>42</v>
      </c>
      <c r="B25" s="17"/>
      <c r="C25" s="17"/>
      <c r="D25" s="24">
        <f>D24-D23</f>
        <v>36742.089520000001</v>
      </c>
      <c r="E25" s="5"/>
      <c r="F25" s="8"/>
    </row>
    <row r="26" spans="1:6" ht="12.75" customHeight="1" x14ac:dyDescent="0.25">
      <c r="D26" s="25"/>
    </row>
  </sheetData>
  <mergeCells count="7">
    <mergeCell ref="A1:F1"/>
    <mergeCell ref="A2:F2"/>
    <mergeCell ref="A23:C23"/>
    <mergeCell ref="A24:C24"/>
    <mergeCell ref="A25:C25"/>
    <mergeCell ref="B4:C4"/>
    <mergeCell ref="F6"/>
  </mergeCells>
  <pageMargins left="0.35433070866141736" right="0.19685039370078741" top="0.52" bottom="0.51" header="0.17" footer="0.19685039370078741"/>
  <pageSetup paperSize="9" scale="7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" width="36.88671875" style="1" customWidth="1"/>
  </cols>
  <sheetData>
    <row r="1" spans="1:1" ht="264" x14ac:dyDescent="0.25">
      <c r="A1" s="6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Бутылина Вера Николаевна</cp:lastModifiedBy>
  <cp:lastPrinted>2019-04-14T04:13:47Z</cp:lastPrinted>
  <dcterms:created xsi:type="dcterms:W3CDTF">2002-03-11T10:22:12Z</dcterms:created>
  <dcterms:modified xsi:type="dcterms:W3CDTF">2019-04-14T04:29:54Z</dcterms:modified>
</cp:coreProperties>
</file>